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2073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Plan1!$B$2:$H$41</definedName>
    <definedName name="_xlnm.Print_Titles" localSheetId="0">Plan1!$2:$13</definedName>
  </definedNames>
  <calcPr calcId="145621"/>
</workbook>
</file>

<file path=xl/calcChain.xml><?xml version="1.0" encoding="utf-8"?>
<calcChain xmlns="http://schemas.openxmlformats.org/spreadsheetml/2006/main">
  <c r="G36" i="1" l="1"/>
  <c r="G35" i="1"/>
  <c r="G34" i="1"/>
  <c r="E36" i="1"/>
  <c r="E35" i="1"/>
  <c r="E34" i="1"/>
  <c r="G28" i="1"/>
  <c r="G29" i="1"/>
  <c r="G22" i="1"/>
  <c r="G23" i="1"/>
  <c r="G20" i="1"/>
  <c r="F20" i="1"/>
  <c r="G21" i="1"/>
  <c r="F21" i="1"/>
  <c r="E16" i="1"/>
  <c r="E17" i="1"/>
  <c r="E14" i="1"/>
  <c r="E15" i="1"/>
  <c r="G24" i="1"/>
  <c r="F24" i="1"/>
  <c r="E24" i="1"/>
  <c r="G25" i="1"/>
  <c r="F25" i="1"/>
  <c r="E25" i="1"/>
  <c r="G26" i="1"/>
  <c r="F26" i="1"/>
  <c r="G27" i="1"/>
  <c r="F27" i="1"/>
  <c r="M96" i="1"/>
  <c r="M95" i="1"/>
  <c r="M94" i="1"/>
  <c r="M92" i="1"/>
  <c r="M91" i="1"/>
  <c r="M90" i="1"/>
  <c r="M89" i="1"/>
  <c r="M88" i="1"/>
  <c r="M87" i="1"/>
  <c r="M86" i="1"/>
  <c r="M85" i="1"/>
  <c r="M84" i="1"/>
  <c r="M83" i="1"/>
  <c r="M82" i="1" s="1"/>
  <c r="M81" i="1"/>
  <c r="M80" i="1"/>
  <c r="M79" i="1"/>
  <c r="M78" i="1"/>
  <c r="M77" i="1"/>
  <c r="M76" i="1"/>
  <c r="M75" i="1"/>
  <c r="M74" i="1"/>
  <c r="M73" i="1"/>
  <c r="M70" i="1" s="1"/>
  <c r="M69" i="1" s="1"/>
  <c r="M72" i="1"/>
  <c r="M71" i="1"/>
  <c r="M66" i="1"/>
  <c r="M65" i="1"/>
  <c r="M64" i="1"/>
  <c r="M63" i="1"/>
  <c r="M61" i="1" s="1"/>
  <c r="M62" i="1"/>
  <c r="M59" i="1"/>
  <c r="M58" i="1"/>
  <c r="M56" i="1"/>
  <c r="M55" i="1"/>
  <c r="M54" i="1"/>
  <c r="M53" i="1"/>
  <c r="M51" i="1"/>
  <c r="M50" i="1"/>
  <c r="M49" i="1"/>
  <c r="M48" i="1"/>
  <c r="M45" i="1" s="1"/>
  <c r="F19" i="1" s="1"/>
  <c r="M47" i="1"/>
  <c r="M46" i="1"/>
  <c r="M43" i="1"/>
  <c r="M40" i="1" s="1"/>
  <c r="M42" i="1"/>
  <c r="M41" i="1"/>
  <c r="M38" i="1"/>
  <c r="M37" i="1" s="1"/>
  <c r="F34" i="1" l="1"/>
  <c r="F35" i="1"/>
  <c r="H35" i="1" s="1"/>
  <c r="M98" i="1"/>
  <c r="F36" i="1" l="1"/>
  <c r="H36" i="1" s="1"/>
  <c r="H34" i="1"/>
  <c r="H23" i="1"/>
  <c r="H29" i="1"/>
  <c r="H25" i="1" l="1"/>
  <c r="H14" i="1" l="1"/>
  <c r="H15" i="1"/>
  <c r="H16" i="1"/>
  <c r="H17" i="1"/>
  <c r="H19" i="1"/>
  <c r="F18" i="1" s="1"/>
  <c r="H18" i="1" s="1"/>
  <c r="H20" i="1"/>
  <c r="H21" i="1"/>
  <c r="H22" i="1"/>
  <c r="H24" i="1"/>
  <c r="H26" i="1"/>
  <c r="H27" i="1"/>
  <c r="H28" i="1"/>
</calcChain>
</file>

<file path=xl/sharedStrings.xml><?xml version="1.0" encoding="utf-8"?>
<sst xmlns="http://schemas.openxmlformats.org/spreadsheetml/2006/main" count="57" uniqueCount="41">
  <si>
    <t>MUNICÍPIO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</si>
  <si>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</si>
  <si>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</si>
  <si>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</si>
  <si>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</si>
  <si>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</si>
  <si>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</si>
  <si>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</si>
  <si>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</si>
  <si>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</si>
  <si>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 xml:space="preserve">T O T A L </t>
  </si>
  <si>
    <t>%</t>
  </si>
  <si>
    <t xml:space="preserve">ESQUADRIAS </t>
  </si>
  <si>
    <t>COBERTURA</t>
  </si>
  <si>
    <t>PINTURA</t>
  </si>
  <si>
    <t>Rifaina</t>
  </si>
  <si>
    <t>INSTALAÇÕES ELÉTRICAS</t>
  </si>
  <si>
    <t>ASSINATURA: ____________________________________________________________</t>
  </si>
  <si>
    <t>PERÍODO: 30 dias</t>
  </si>
  <si>
    <r>
      <t>PERÍODO: 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</si>
  <si>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</si>
  <si>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INÍCIO:  Após a assinatura do convênio</t>
  </si>
  <si>
    <t xml:space="preserve">CRONOGRAMA FÍSICO - FINANCEIRO </t>
  </si>
  <si>
    <t xml:space="preserve"> </t>
  </si>
  <si>
    <t>ASSINATURA:</t>
  </si>
  <si>
    <t>HUGO CÉSAR LOUREÇO</t>
  </si>
  <si>
    <t>PREFEITO MUNICIPAL</t>
  </si>
  <si>
    <t>LUND JOSÉ FALEIROS DE MELO</t>
  </si>
  <si>
    <t xml:space="preserve">ALVENARIA </t>
  </si>
  <si>
    <t xml:space="preserve">REVESTIMENTOS </t>
  </si>
  <si>
    <t>INSTALAÇÕES HIDRÁULICAS</t>
  </si>
  <si>
    <t xml:space="preserve">SERVIÇOS PRELIMINARES </t>
  </si>
  <si>
    <t>RECURSOS PRÓPRIOS DO MUNICÍPIO</t>
  </si>
  <si>
    <t xml:space="preserve">RECURSO FEDERAL 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</si>
  <si>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u/>
        <sz val="10"/>
        <rFont val="Times New Roman"/>
        <family val="1"/>
      </rPr>
      <t>120 DIAS APÓS INICIO DAS OBRAS</t>
    </r>
    <r>
      <rPr>
        <sz val="10"/>
        <color rgb="FFFF0000"/>
        <rFont val="Times New Roman"/>
        <family val="1"/>
      </rPr>
      <t xml:space="preserve"> </t>
    </r>
  </si>
  <si>
    <t>QUANT.</t>
  </si>
  <si>
    <t>PREÇO</t>
  </si>
  <si>
    <t xml:space="preserve">VALOR </t>
  </si>
  <si>
    <t>UNITÁRIO</t>
  </si>
  <si>
    <t xml:space="preserve">ARQ. E URB.- CAU: A19126-4   </t>
  </si>
  <si>
    <t xml:space="preserve">OBRA: REFORMA DO CENTRO DE SAÚDE DE RIFIANA                                                                                                 RUA MOACIR VEDOVATO N°23                                                                                                                                   BAIRRO: AIRTON SENNA                   MUNICÍPIO: RIFAINA-SP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</si>
</sst>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mmmm\-yy;@"/>
  </numFmts>
  <fonts count="2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u/>
      <sz val="10"/>
      <name val="Times New Roman"/>
      <family val="1"/>
    </font>
    <font>
      <b/>
      <sz val="12"/>
      <color rgb="FF0000CC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3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4" fontId="5" fillId="0" borderId="7" xfId="1" applyNumberFormat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8" xfId="1" applyFont="1" applyFill="1" applyBorder="1" applyAlignment="1">
      <alignment horizontal="left" vertical="center"/>
    </xf>
    <xf numFmtId="0" fontId="5" fillId="2" borderId="19" xfId="1" applyFont="1" applyFill="1" applyBorder="1"/>
    <xf numFmtId="0" fontId="4" fillId="2" borderId="19" xfId="1" applyFont="1" applyFill="1" applyBorder="1" applyAlignment="1">
      <alignment horizontal="center"/>
    </xf>
    <xf numFmtId="4" fontId="5" fillId="2" borderId="19" xfId="1" applyNumberFormat="1" applyFont="1" applyFill="1" applyBorder="1" applyAlignment="1">
      <alignment horizontal="center"/>
    </xf>
    <xf numFmtId="4" fontId="5" fillId="2" borderId="19" xfId="1" applyNumberFormat="1" applyFont="1" applyFill="1" applyBorder="1" applyAlignment="1"/>
    <xf numFmtId="4" fontId="5" fillId="2" borderId="2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3" xfId="1" applyFont="1" applyBorder="1"/>
    <xf numFmtId="0" fontId="2" fillId="0" borderId="24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6" xfId="1" applyNumberFormat="1" applyFont="1" applyBorder="1" applyAlignment="1">
      <alignment horizontal="center"/>
    </xf>
    <xf numFmtId="4" fontId="9" fillId="0" borderId="17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5" xfId="1" applyFont="1" applyBorder="1" applyAlignment="1">
      <alignment horizontal="left" vertical="center"/>
    </xf>
    <xf numFmtId="4" fontId="5" fillId="0" borderId="30" xfId="1" applyNumberFormat="1" applyFont="1" applyBorder="1" applyAlignment="1">
      <alignment horizontal="center"/>
    </xf>
    <xf numFmtId="4" fontId="9" fillId="0" borderId="30" xfId="1" applyNumberFormat="1" applyFont="1" applyBorder="1" applyAlignment="1">
      <alignment horizontal="center"/>
    </xf>
    <xf numFmtId="4" fontId="4" fillId="0" borderId="33" xfId="1" applyNumberFormat="1" applyFont="1" applyBorder="1" applyAlignment="1">
      <alignment horizontal="center"/>
    </xf>
    <xf numFmtId="0" fontId="8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13" fillId="0" borderId="35" xfId="1" applyFont="1" applyBorder="1" applyAlignment="1">
      <alignment horizontal="center"/>
    </xf>
    <xf numFmtId="4" fontId="8" fillId="0" borderId="27" xfId="1" applyNumberFormat="1" applyFont="1" applyBorder="1" applyAlignment="1">
      <alignment horizontal="center"/>
    </xf>
    <xf numFmtId="4" fontId="8" fillId="0" borderId="28" xfId="1" applyNumberFormat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0" fillId="0" borderId="0" xfId="1" applyFont="1" applyBorder="1"/>
    <xf numFmtId="4" fontId="5" fillId="0" borderId="16" xfId="1" applyNumberFormat="1" applyFont="1" applyBorder="1" applyAlignment="1">
      <alignment horizontal="center" wrapText="1"/>
    </xf>
    <xf numFmtId="0" fontId="5" fillId="0" borderId="0" xfId="1" applyFont="1" applyBorder="1" applyAlignment="1"/>
    <xf numFmtId="2" fontId="5" fillId="0" borderId="30" xfId="1" applyNumberFormat="1" applyFont="1" applyBorder="1" applyAlignment="1">
      <alignment horizontal="center"/>
    </xf>
    <xf numFmtId="4" fontId="22" fillId="0" borderId="5" xfId="1" applyNumberFormat="1" applyFont="1" applyBorder="1" applyAlignment="1">
      <alignment horizontal="center"/>
    </xf>
    <xf numFmtId="4" fontId="8" fillId="0" borderId="46" xfId="1" applyNumberFormat="1" applyFont="1" applyBorder="1" applyAlignment="1">
      <alignment horizontal="center"/>
    </xf>
    <xf numFmtId="0" fontId="5" fillId="0" borderId="23" xfId="1" applyFont="1" applyBorder="1"/>
    <xf numFmtId="4" fontId="8" fillId="0" borderId="47" xfId="1" applyNumberFormat="1" applyFont="1" applyBorder="1" applyAlignment="1">
      <alignment horizontal="center"/>
    </xf>
    <xf numFmtId="4" fontId="22" fillId="0" borderId="48" xfId="1" applyNumberFormat="1" applyFont="1" applyBorder="1" applyAlignment="1">
      <alignment horizontal="center"/>
    </xf>
    <xf numFmtId="0" fontId="4" fillId="0" borderId="34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11" xfId="1" applyFont="1" applyBorder="1" applyAlignment="1">
      <alignment horizontal="center"/>
    </xf>
    <xf numFmtId="0" fontId="7" fillId="0" borderId="5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5" fillId="2" borderId="0" xfId="1" applyFont="1" applyFill="1" applyBorder="1"/>
    <xf numFmtId="0" fontId="4" fillId="2" borderId="0" xfId="1" applyFont="1" applyFill="1" applyBorder="1" applyAlignment="1">
      <alignment horizontal="center"/>
    </xf>
    <xf numFmtId="4" fontId="5" fillId="2" borderId="0" xfId="1" applyNumberFormat="1" applyFont="1" applyFill="1" applyBorder="1" applyAlignment="1">
      <alignment horizontal="center"/>
    </xf>
    <xf numFmtId="4" fontId="5" fillId="2" borderId="0" xfId="1" applyNumberFormat="1" applyFont="1" applyFill="1" applyBorder="1" applyAlignment="1"/>
    <xf numFmtId="4" fontId="5" fillId="2" borderId="24" xfId="1" applyNumberFormat="1" applyFont="1" applyFill="1" applyBorder="1" applyAlignment="1">
      <alignment horizontal="center"/>
    </xf>
    <xf numFmtId="4" fontId="24" fillId="3" borderId="25" xfId="3" applyNumberFormat="1" applyFont="1" applyFill="1" applyBorder="1" applyAlignment="1">
      <alignment horizontal="center" vertical="center"/>
    </xf>
    <xf numFmtId="44" fontId="24" fillId="3" borderId="25" xfId="3" applyNumberFormat="1" applyFont="1" applyFill="1" applyBorder="1" applyAlignment="1">
      <alignment horizontal="center" vertical="center"/>
    </xf>
    <xf numFmtId="4" fontId="25" fillId="4" borderId="25" xfId="3" applyNumberFormat="1" applyFont="1" applyFill="1" applyBorder="1" applyAlignment="1">
      <alignment horizontal="center" vertical="center"/>
    </xf>
    <xf numFmtId="44" fontId="26" fillId="0" borderId="0" xfId="0" applyNumberFormat="1" applyFont="1"/>
    <xf numFmtId="44" fontId="25" fillId="4" borderId="25" xfId="3" applyNumberFormat="1" applyFont="1" applyFill="1" applyBorder="1" applyAlignment="1">
      <alignment horizontal="center" vertical="center"/>
    </xf>
    <xf numFmtId="44" fontId="26" fillId="0" borderId="25" xfId="0" applyNumberFormat="1" applyFont="1" applyBorder="1"/>
    <xf numFmtId="4" fontId="27" fillId="3" borderId="25" xfId="0" applyNumberFormat="1" applyFont="1" applyFill="1" applyBorder="1"/>
    <xf numFmtId="4" fontId="27" fillId="3" borderId="25" xfId="0" applyNumberFormat="1" applyFont="1" applyFill="1" applyBorder="1" applyAlignment="1">
      <alignment wrapText="1"/>
    </xf>
    <xf numFmtId="44" fontId="28" fillId="3" borderId="25" xfId="0" applyNumberFormat="1" applyFont="1" applyFill="1" applyBorder="1"/>
    <xf numFmtId="4" fontId="27" fillId="4" borderId="25" xfId="0" applyNumberFormat="1" applyFont="1" applyFill="1" applyBorder="1" applyAlignment="1">
      <alignment horizontal="center"/>
    </xf>
    <xf numFmtId="44" fontId="26" fillId="4" borderId="25" xfId="0" applyNumberFormat="1" applyFont="1" applyFill="1" applyBorder="1" applyAlignment="1">
      <alignment horizontal="right" vertical="top"/>
    </xf>
    <xf numFmtId="44" fontId="27" fillId="4" borderId="25" xfId="0" applyNumberFormat="1" applyFont="1" applyFill="1" applyBorder="1"/>
    <xf numFmtId="44" fontId="26" fillId="4" borderId="25" xfId="0" applyNumberFormat="1" applyFont="1" applyFill="1" applyBorder="1"/>
    <xf numFmtId="44" fontId="27" fillId="4" borderId="25" xfId="0" applyNumberFormat="1" applyFont="1" applyFill="1" applyBorder="1" applyAlignment="1">
      <alignment wrapText="1"/>
    </xf>
    <xf numFmtId="4" fontId="27" fillId="3" borderId="25" xfId="0" applyNumberFormat="1" applyFont="1" applyFill="1" applyBorder="1" applyAlignment="1">
      <alignment horizontal="center" vertical="center"/>
    </xf>
    <xf numFmtId="44" fontId="26" fillId="3" borderId="25" xfId="0" applyNumberFormat="1" applyFont="1" applyFill="1" applyBorder="1" applyAlignment="1">
      <alignment horizontal="right" vertical="top"/>
    </xf>
    <xf numFmtId="44" fontId="24" fillId="3" borderId="25" xfId="3" applyNumberFormat="1" applyFont="1" applyFill="1" applyBorder="1" applyAlignment="1"/>
    <xf numFmtId="4" fontId="27" fillId="4" borderId="25" xfId="0" applyNumberFormat="1" applyFont="1" applyFill="1" applyBorder="1" applyAlignment="1">
      <alignment horizontal="center" vertical="center"/>
    </xf>
    <xf numFmtId="44" fontId="25" fillId="4" borderId="25" xfId="3" applyNumberFormat="1" applyFont="1" applyFill="1" applyBorder="1" applyAlignment="1"/>
    <xf numFmtId="4" fontId="27" fillId="4" borderId="25" xfId="0" applyNumberFormat="1" applyFont="1" applyFill="1" applyBorder="1" applyAlignment="1">
      <alignment horizontal="center" vertical="top"/>
    </xf>
    <xf numFmtId="44" fontId="25" fillId="4" borderId="25" xfId="3" applyNumberFormat="1" applyFont="1" applyFill="1" applyBorder="1" applyAlignment="1">
      <alignment vertical="top"/>
    </xf>
    <xf numFmtId="4" fontId="27" fillId="4" borderId="10" xfId="0" applyNumberFormat="1" applyFont="1" applyFill="1" applyBorder="1" applyAlignment="1">
      <alignment horizontal="center" vertical="center"/>
    </xf>
    <xf numFmtId="44" fontId="26" fillId="4" borderId="10" xfId="0" applyNumberFormat="1" applyFont="1" applyFill="1" applyBorder="1" applyAlignment="1">
      <alignment horizontal="right" vertical="top"/>
    </xf>
    <xf numFmtId="44" fontId="25" fillId="4" borderId="10" xfId="3" applyNumberFormat="1" applyFont="1" applyFill="1" applyBorder="1" applyAlignment="1"/>
    <xf numFmtId="4" fontId="27" fillId="3" borderId="25" xfId="0" applyNumberFormat="1" applyFont="1" applyFill="1" applyBorder="1" applyAlignment="1">
      <alignment horizontal="center"/>
    </xf>
    <xf numFmtId="44" fontId="27" fillId="4" borderId="25" xfId="0" applyNumberFormat="1" applyFont="1" applyFill="1" applyBorder="1" applyAlignment="1">
      <alignment horizontal="center" vertical="center"/>
    </xf>
    <xf numFmtId="44" fontId="26" fillId="5" borderId="25" xfId="0" applyNumberFormat="1" applyFont="1" applyFill="1" applyBorder="1" applyAlignment="1">
      <alignment horizontal="right" vertical="top"/>
    </xf>
    <xf numFmtId="4" fontId="25" fillId="3" borderId="14" xfId="0" applyNumberFormat="1" applyFont="1" applyFill="1" applyBorder="1" applyAlignment="1">
      <alignment horizontal="center" vertical="center"/>
    </xf>
    <xf numFmtId="44" fontId="24" fillId="3" borderId="14" xfId="0" quotePrefix="1" applyNumberFormat="1" applyFont="1" applyFill="1" applyBorder="1"/>
    <xf numFmtId="4" fontId="24" fillId="6" borderId="25" xfId="3" applyNumberFormat="1" applyFont="1" applyFill="1" applyBorder="1" applyAlignment="1">
      <alignment horizontal="center" vertical="center"/>
    </xf>
    <xf numFmtId="44" fontId="28" fillId="6" borderId="25" xfId="0" applyNumberFormat="1" applyFont="1" applyFill="1" applyBorder="1"/>
    <xf numFmtId="44" fontId="27" fillId="4" borderId="10" xfId="0" applyNumberFormat="1" applyFont="1" applyFill="1" applyBorder="1" applyAlignment="1">
      <alignment horizontal="center" vertical="center"/>
    </xf>
    <xf numFmtId="44" fontId="27" fillId="4" borderId="10" xfId="0" applyNumberFormat="1" applyFont="1" applyFill="1" applyBorder="1"/>
    <xf numFmtId="4" fontId="27" fillId="4" borderId="14" xfId="0" applyNumberFormat="1" applyFont="1" applyFill="1" applyBorder="1" applyAlignment="1">
      <alignment horizontal="center" vertical="center"/>
    </xf>
    <xf numFmtId="44" fontId="27" fillId="4" borderId="14" xfId="0" applyNumberFormat="1" applyFont="1" applyFill="1" applyBorder="1" applyAlignment="1">
      <alignment horizontal="center" vertical="center"/>
    </xf>
    <xf numFmtId="44" fontId="27" fillId="4" borderId="14" xfId="0" applyNumberFormat="1" applyFont="1" applyFill="1" applyBorder="1"/>
    <xf numFmtId="44" fontId="26" fillId="4" borderId="25" xfId="0" applyNumberFormat="1" applyFont="1" applyFill="1" applyBorder="1" applyAlignment="1">
      <alignment horizontal="left" vertical="top"/>
    </xf>
    <xf numFmtId="44" fontId="27" fillId="4" borderId="25" xfId="0" applyNumberFormat="1" applyFont="1" applyFill="1" applyBorder="1" applyAlignment="1">
      <alignment horizontal="center"/>
    </xf>
    <xf numFmtId="44" fontId="24" fillId="6" borderId="25" xfId="3" applyNumberFormat="1" applyFont="1" applyFill="1" applyBorder="1" applyAlignment="1">
      <alignment horizontal="center" vertical="center"/>
    </xf>
    <xf numFmtId="4" fontId="25" fillId="4" borderId="25" xfId="0" applyNumberFormat="1" applyFont="1" applyFill="1" applyBorder="1" applyAlignment="1">
      <alignment horizontal="center"/>
    </xf>
    <xf numFmtId="44" fontId="25" fillId="4" borderId="25" xfId="0" applyNumberFormat="1" applyFont="1" applyFill="1" applyBorder="1" applyAlignment="1">
      <alignment wrapText="1"/>
    </xf>
    <xf numFmtId="4" fontId="25" fillId="4" borderId="25" xfId="0" applyNumberFormat="1" applyFont="1" applyFill="1" applyBorder="1" applyAlignment="1">
      <alignment horizontal="center" vertical="center"/>
    </xf>
    <xf numFmtId="44" fontId="25" fillId="4" borderId="25" xfId="0" applyNumberFormat="1" applyFont="1" applyFill="1" applyBorder="1" applyAlignment="1">
      <alignment vertical="center" wrapText="1"/>
    </xf>
    <xf numFmtId="44" fontId="27" fillId="4" borderId="25" xfId="0" applyNumberFormat="1" applyFont="1" applyFill="1" applyBorder="1" applyAlignment="1">
      <alignment vertical="center"/>
    </xf>
    <xf numFmtId="4" fontId="25" fillId="3" borderId="25" xfId="0" applyNumberFormat="1" applyFont="1" applyFill="1" applyBorder="1"/>
    <xf numFmtId="44" fontId="25" fillId="3" borderId="25" xfId="0" applyNumberFormat="1" applyFont="1" applyFill="1" applyBorder="1" applyAlignment="1">
      <alignment wrapText="1"/>
    </xf>
    <xf numFmtId="4" fontId="25" fillId="4" borderId="25" xfId="3" applyNumberFormat="1" applyFont="1" applyFill="1" applyBorder="1" applyAlignment="1"/>
    <xf numFmtId="44" fontId="28" fillId="3" borderId="25" xfId="0" applyNumberFormat="1" applyFont="1" applyFill="1" applyBorder="1" applyAlignment="1">
      <alignment wrapText="1"/>
    </xf>
    <xf numFmtId="0" fontId="3" fillId="0" borderId="45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19" fillId="0" borderId="41" xfId="1" applyFont="1" applyBorder="1" applyAlignment="1">
      <alignment horizontal="center" vertical="center" wrapText="1"/>
    </xf>
    <xf numFmtId="0" fontId="19" fillId="0" borderId="42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5" fillId="0" borderId="22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3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43" xfId="1" applyFont="1" applyBorder="1" applyAlignment="1">
      <alignment horizontal="left" vertical="center"/>
    </xf>
    <xf numFmtId="0" fontId="12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</cellXfs>
  <cellStyles count="4">
    <cellStyle name="Normal" xfId="0" builtinId="0"/>
    <cellStyle name="Normal 2 2" xfId="2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00CC"/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1074964</xdr:colOff>
      <xdr:row>38</xdr:row>
      <xdr:rowOff>176893</xdr:rowOff>
    </xdr:from>
    <xdr:to>
      <xdr:col>7</xdr:col>
      <xdr:colOff>0</xdr:colOff>
      <xdr:row>38</xdr:row>
      <xdr:rowOff>176895</xdr:rowOff>
    </xdr:to>
    <xdr:cxnSp macro="">
      <xdr:nvCxnSpPr>
        <xdr:cNvPr id="8" name="Conector reto 7"/>
        <xdr:cNvCxnSpPr/>
      </xdr:nvCxnSpPr>
      <xdr:spPr>
        <a:xfrm flipV="1">
          <a:off x="8409214" y="8953500"/>
          <a:ext cx="3306536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8"/>
  <sheetViews>
    <sheetView tabSelected="1" view="pageBreakPreview" zoomScale="60" workbookViewId="0">
      <selection activeCell="G10" sqref="G10"/>
    </sheetView>
  </sheetViews>
  <sheetFormatPr defaultColWidth="8.85546875" defaultRowHeight="12.75" x14ac:dyDescent="0.2"/>
  <cols>
    <col min="1" max="2" width="8.85546875" style="1"/>
    <col min="3" max="3" width="35.42578125" style="1" customWidth="1"/>
    <col min="4" max="4" width="8.85546875" style="33" customWidth="1"/>
    <col min="5" max="5" width="25.7109375" style="33" customWidth="1"/>
    <col min="6" max="6" width="25.7109375" style="1" customWidth="1"/>
    <col min="7" max="7" width="39.5703125" style="1" customWidth="1"/>
    <col min="8" max="8" width="23.42578125" style="1" customWidth="1"/>
    <col min="9" max="9" width="8.85546875" style="1"/>
    <col min="10" max="10" width="8.85546875" style="1" customWidth="1"/>
    <col min="11" max="11" width="16.140625" style="1" customWidth="1"/>
    <col min="12" max="12" width="22.140625" style="1" customWidth="1"/>
    <col min="13" max="13" width="31.85546875" style="1" customWidth="1"/>
    <col min="14" max="16384" width="8.85546875" style="1"/>
  </cols>
  <sheetData>
    <row r="1" spans="2:8" ht="13.5" thickBot="1" x14ac:dyDescent="0.25"/>
    <row r="2" spans="2:8" ht="45" customHeight="1" x14ac:dyDescent="0.2">
      <c r="B2" s="122"/>
      <c r="C2" s="123"/>
      <c r="D2" s="118" t="s">
        <v>22</v>
      </c>
      <c r="E2" s="118"/>
      <c r="F2" s="118"/>
      <c r="G2" s="118"/>
      <c r="H2" s="119"/>
    </row>
    <row r="3" spans="2:8" s="3" customFormat="1" ht="30" customHeight="1" thickBot="1" x14ac:dyDescent="0.3">
      <c r="B3" s="124"/>
      <c r="C3" s="125"/>
      <c r="D3" s="120"/>
      <c r="E3" s="120"/>
      <c r="F3" s="120"/>
      <c r="G3" s="120"/>
      <c r="H3" s="121"/>
    </row>
    <row r="4" spans="2:8" s="5" customFormat="1" ht="5.0999999999999996" customHeight="1" thickBot="1" x14ac:dyDescent="0.25">
      <c r="D4" s="6"/>
      <c r="E4" s="6"/>
    </row>
    <row r="5" spans="2:8" ht="17.100000000000001" customHeight="1" x14ac:dyDescent="0.2">
      <c r="B5" s="140"/>
      <c r="C5" s="141"/>
      <c r="D5" s="141"/>
      <c r="E5" s="141"/>
      <c r="F5" s="141"/>
      <c r="G5" s="142" t="s">
        <v>0</v>
      </c>
      <c r="H5" s="143"/>
    </row>
    <row r="6" spans="2:8" ht="17.100000000000001" customHeight="1" x14ac:dyDescent="0.2">
      <c r="B6" s="144"/>
      <c r="C6" s="145"/>
      <c r="D6" s="145"/>
      <c r="E6" s="145"/>
      <c r="F6" s="145"/>
      <c r="G6" s="146" t="s">
        <v>15</v>
      </c>
      <c r="H6" s="147"/>
    </row>
    <row r="7" spans="2:8" ht="5.0999999999999996" customHeight="1" x14ac:dyDescent="0.2">
      <c r="B7" s="135"/>
      <c r="C7" s="136"/>
      <c r="D7" s="136"/>
      <c r="E7" s="136"/>
      <c r="F7" s="136"/>
      <c r="G7" s="136"/>
      <c r="H7" s="137"/>
    </row>
    <row r="8" spans="2:8" ht="15" customHeight="1" x14ac:dyDescent="0.2">
      <c r="B8" s="126" t="s">
        <v>40</v>
      </c>
      <c r="C8" s="127"/>
      <c r="D8" s="127"/>
      <c r="E8" s="127"/>
      <c r="F8" s="128"/>
      <c r="G8" s="39"/>
      <c r="H8" s="8" t="s">
        <v>1</v>
      </c>
    </row>
    <row r="9" spans="2:8" ht="15" customHeight="1" x14ac:dyDescent="0.2">
      <c r="B9" s="129"/>
      <c r="C9" s="130"/>
      <c r="D9" s="130"/>
      <c r="E9" s="130"/>
      <c r="F9" s="131"/>
      <c r="G9" s="62" t="s">
        <v>21</v>
      </c>
      <c r="H9" s="162">
        <v>43221</v>
      </c>
    </row>
    <row r="10" spans="2:8" ht="36.75" customHeight="1" x14ac:dyDescent="0.2">
      <c r="B10" s="132"/>
      <c r="C10" s="133"/>
      <c r="D10" s="133"/>
      <c r="E10" s="133"/>
      <c r="F10" s="134"/>
      <c r="G10" s="63" t="s">
        <v>34</v>
      </c>
      <c r="H10" s="162"/>
    </row>
    <row r="11" spans="2:8" ht="5.0999999999999996" customHeight="1" x14ac:dyDescent="0.2">
      <c r="B11" s="4"/>
      <c r="C11" s="5"/>
      <c r="D11" s="6"/>
      <c r="E11" s="6"/>
      <c r="F11" s="5"/>
      <c r="G11" s="5"/>
      <c r="H11" s="7"/>
    </row>
    <row r="12" spans="2:8" ht="15" customHeight="1" x14ac:dyDescent="0.25">
      <c r="B12" s="156" t="s">
        <v>2</v>
      </c>
      <c r="C12" s="158" t="s">
        <v>3</v>
      </c>
      <c r="D12" s="160" t="s">
        <v>4</v>
      </c>
      <c r="E12" s="38" t="s">
        <v>5</v>
      </c>
      <c r="F12" s="38" t="s">
        <v>6</v>
      </c>
      <c r="G12" s="38" t="s">
        <v>7</v>
      </c>
      <c r="H12" s="9"/>
    </row>
    <row r="13" spans="2:8" ht="15" customHeight="1" x14ac:dyDescent="0.25">
      <c r="B13" s="157"/>
      <c r="C13" s="159"/>
      <c r="D13" s="161"/>
      <c r="E13" s="35" t="s">
        <v>18</v>
      </c>
      <c r="F13" s="35" t="s">
        <v>19</v>
      </c>
      <c r="G13" s="35" t="s">
        <v>20</v>
      </c>
      <c r="H13" s="42" t="s">
        <v>8</v>
      </c>
    </row>
    <row r="14" spans="2:8" ht="20.100000000000001" customHeight="1" x14ac:dyDescent="0.25">
      <c r="B14" s="148">
        <v>1</v>
      </c>
      <c r="C14" s="154" t="s">
        <v>31</v>
      </c>
      <c r="D14" s="10" t="s">
        <v>11</v>
      </c>
      <c r="E14" s="51">
        <f>E15*100/H15</f>
        <v>100</v>
      </c>
      <c r="F14" s="36"/>
      <c r="G14" s="36"/>
      <c r="H14" s="40">
        <f>SUM(E14:G14)</f>
        <v>100</v>
      </c>
    </row>
    <row r="15" spans="2:8" ht="20.100000000000001" customHeight="1" x14ac:dyDescent="0.25">
      <c r="B15" s="152"/>
      <c r="C15" s="155"/>
      <c r="D15" s="11" t="s">
        <v>9</v>
      </c>
      <c r="E15" s="37">
        <f>M37</f>
        <v>1538.88</v>
      </c>
      <c r="F15" s="37"/>
      <c r="G15" s="37"/>
      <c r="H15" s="41">
        <f>E15</f>
        <v>1538.88</v>
      </c>
    </row>
    <row r="16" spans="2:8" ht="20.100000000000001" customHeight="1" x14ac:dyDescent="0.25">
      <c r="B16" s="148">
        <v>2</v>
      </c>
      <c r="C16" s="154" t="s">
        <v>28</v>
      </c>
      <c r="D16" s="10" t="s">
        <v>11</v>
      </c>
      <c r="E16" s="36">
        <f>E17*100/H17</f>
        <v>100</v>
      </c>
      <c r="F16" s="36"/>
      <c r="G16" s="36"/>
      <c r="H16" s="53">
        <f>SUM(E16:G16)</f>
        <v>100</v>
      </c>
    </row>
    <row r="17" spans="2:8" ht="20.100000000000001" customHeight="1" x14ac:dyDescent="0.25">
      <c r="B17" s="152"/>
      <c r="C17" s="155"/>
      <c r="D17" s="11" t="s">
        <v>9</v>
      </c>
      <c r="E17" s="37">
        <f>M40</f>
        <v>305.63200000000001</v>
      </c>
      <c r="F17" s="37"/>
      <c r="G17" s="37"/>
      <c r="H17" s="41">
        <f>E17</f>
        <v>305.63200000000001</v>
      </c>
    </row>
    <row r="18" spans="2:8" ht="20.100000000000001" customHeight="1" x14ac:dyDescent="0.25">
      <c r="B18" s="148">
        <v>3</v>
      </c>
      <c r="C18" s="154" t="s">
        <v>13</v>
      </c>
      <c r="D18" s="10" t="s">
        <v>11</v>
      </c>
      <c r="E18" s="36"/>
      <c r="F18" s="36">
        <f>F19*100/H19</f>
        <v>100</v>
      </c>
      <c r="G18" s="36"/>
      <c r="H18" s="40">
        <f>SUM(E18:G18)</f>
        <v>100</v>
      </c>
    </row>
    <row r="19" spans="2:8" ht="20.100000000000001" customHeight="1" x14ac:dyDescent="0.25">
      <c r="B19" s="152"/>
      <c r="C19" s="155"/>
      <c r="D19" s="11" t="s">
        <v>9</v>
      </c>
      <c r="E19" s="37"/>
      <c r="F19" s="37">
        <f>M45</f>
        <v>36286.349000000009</v>
      </c>
      <c r="G19" s="37"/>
      <c r="H19" s="41">
        <f>F19</f>
        <v>36286.349000000009</v>
      </c>
    </row>
    <row r="20" spans="2:8" ht="20.100000000000001" customHeight="1" x14ac:dyDescent="0.25">
      <c r="B20" s="148">
        <v>4</v>
      </c>
      <c r="C20" s="150" t="s">
        <v>29</v>
      </c>
      <c r="D20" s="10" t="s">
        <v>11</v>
      </c>
      <c r="E20" s="36"/>
      <c r="F20" s="36">
        <f>F21*100/H21</f>
        <v>50</v>
      </c>
      <c r="G20" s="36">
        <f>G21*100/H21</f>
        <v>50</v>
      </c>
      <c r="H20" s="40">
        <f>SUM(E20:G20)</f>
        <v>100</v>
      </c>
    </row>
    <row r="21" spans="2:8" ht="20.100000000000001" customHeight="1" x14ac:dyDescent="0.25">
      <c r="B21" s="152"/>
      <c r="C21" s="153"/>
      <c r="D21" s="11" t="s">
        <v>9</v>
      </c>
      <c r="E21" s="37"/>
      <c r="F21" s="37">
        <f>M53*50/100</f>
        <v>1147.4332000000002</v>
      </c>
      <c r="G21" s="37">
        <f>M53*50/100</f>
        <v>1147.4332000000002</v>
      </c>
      <c r="H21" s="41">
        <f>(G21+F21)</f>
        <v>2294.8664000000003</v>
      </c>
    </row>
    <row r="22" spans="2:8" ht="20.100000000000001" customHeight="1" x14ac:dyDescent="0.25">
      <c r="B22" s="148">
        <v>5</v>
      </c>
      <c r="C22" s="154" t="s">
        <v>12</v>
      </c>
      <c r="D22" s="10" t="s">
        <v>11</v>
      </c>
      <c r="E22" s="51"/>
      <c r="F22" s="36"/>
      <c r="G22" s="36">
        <f>G23*100/H23</f>
        <v>100</v>
      </c>
      <c r="H22" s="40">
        <f>SUM(E22:G22)</f>
        <v>100</v>
      </c>
    </row>
    <row r="23" spans="2:8" ht="20.100000000000001" customHeight="1" x14ac:dyDescent="0.25">
      <c r="B23" s="152"/>
      <c r="C23" s="155"/>
      <c r="D23" s="11" t="s">
        <v>9</v>
      </c>
      <c r="E23" s="37"/>
      <c r="F23" s="37"/>
      <c r="G23" s="37">
        <f>M58</f>
        <v>652.03</v>
      </c>
      <c r="H23" s="41">
        <f>G23</f>
        <v>652.03</v>
      </c>
    </row>
    <row r="24" spans="2:8" ht="20.100000000000001" customHeight="1" x14ac:dyDescent="0.25">
      <c r="B24" s="148">
        <v>6</v>
      </c>
      <c r="C24" s="154" t="s">
        <v>14</v>
      </c>
      <c r="D24" s="10" t="s">
        <v>11</v>
      </c>
      <c r="E24" s="36">
        <f>E25*100/H25</f>
        <v>40</v>
      </c>
      <c r="F24" s="36">
        <f>F25*100/H25</f>
        <v>30.000000000000004</v>
      </c>
      <c r="G24" s="36">
        <f>G25*100/H25</f>
        <v>30.000000000000004</v>
      </c>
      <c r="H24" s="40">
        <f>SUM(E24:G24)</f>
        <v>100</v>
      </c>
    </row>
    <row r="25" spans="2:8" ht="20.100000000000001" customHeight="1" x14ac:dyDescent="0.25">
      <c r="B25" s="152"/>
      <c r="C25" s="155"/>
      <c r="D25" s="11" t="s">
        <v>9</v>
      </c>
      <c r="E25" s="37">
        <f>M61*40/100</f>
        <v>37979.031999999999</v>
      </c>
      <c r="F25" s="37">
        <f>M61*30/100</f>
        <v>28484.273999999998</v>
      </c>
      <c r="G25" s="37">
        <f>M61*30/100</f>
        <v>28484.273999999998</v>
      </c>
      <c r="H25" s="41">
        <f>G25+F25+E25</f>
        <v>94947.579999999987</v>
      </c>
    </row>
    <row r="26" spans="2:8" ht="20.100000000000001" customHeight="1" x14ac:dyDescent="0.25">
      <c r="B26" s="148">
        <v>7</v>
      </c>
      <c r="C26" s="150" t="s">
        <v>30</v>
      </c>
      <c r="D26" s="10" t="s">
        <v>11</v>
      </c>
      <c r="E26" s="36"/>
      <c r="F26" s="36">
        <f>F27*100/H27</f>
        <v>50</v>
      </c>
      <c r="G26" s="36">
        <f>G27*100/H27</f>
        <v>50</v>
      </c>
      <c r="H26" s="40">
        <f>SUM(E26:G26)</f>
        <v>100</v>
      </c>
    </row>
    <row r="27" spans="2:8" ht="20.100000000000001" customHeight="1" x14ac:dyDescent="0.25">
      <c r="B27" s="152"/>
      <c r="C27" s="153"/>
      <c r="D27" s="11" t="s">
        <v>9</v>
      </c>
      <c r="E27" s="37"/>
      <c r="F27" s="37">
        <f>M69/2</f>
        <v>2015.5550000000001</v>
      </c>
      <c r="G27" s="37">
        <f>M69/2</f>
        <v>2015.5550000000001</v>
      </c>
      <c r="H27" s="41">
        <f>G27+F27</f>
        <v>4031.11</v>
      </c>
    </row>
    <row r="28" spans="2:8" ht="20.100000000000001" customHeight="1" x14ac:dyDescent="0.25">
      <c r="B28" s="148">
        <v>8</v>
      </c>
      <c r="C28" s="150" t="s">
        <v>16</v>
      </c>
      <c r="D28" s="10" t="s">
        <v>11</v>
      </c>
      <c r="E28" s="36"/>
      <c r="F28" s="36"/>
      <c r="G28" s="36">
        <f>G29*100/H29</f>
        <v>100</v>
      </c>
      <c r="H28" s="40">
        <f>SUM(E28:G28)</f>
        <v>100</v>
      </c>
    </row>
    <row r="29" spans="2:8" ht="20.100000000000001" customHeight="1" x14ac:dyDescent="0.25">
      <c r="B29" s="152"/>
      <c r="C29" s="153"/>
      <c r="D29" s="11" t="s">
        <v>9</v>
      </c>
      <c r="E29" s="37"/>
      <c r="F29" s="37"/>
      <c r="G29" s="37">
        <f>M94</f>
        <v>160.06</v>
      </c>
      <c r="H29" s="41">
        <f>G29</f>
        <v>160.06</v>
      </c>
    </row>
    <row r="30" spans="2:8" ht="0.95" customHeight="1" x14ac:dyDescent="0.25">
      <c r="B30" s="148"/>
      <c r="C30" s="150"/>
      <c r="D30" s="10"/>
      <c r="E30" s="36"/>
      <c r="F30" s="36"/>
      <c r="G30" s="36"/>
      <c r="H30" s="40"/>
    </row>
    <row r="31" spans="2:8" ht="0.95" customHeight="1" thickBot="1" x14ac:dyDescent="0.3">
      <c r="B31" s="149"/>
      <c r="C31" s="151"/>
      <c r="D31" s="11"/>
      <c r="E31" s="37"/>
      <c r="F31" s="37"/>
      <c r="G31" s="37"/>
      <c r="H31" s="41"/>
    </row>
    <row r="32" spans="2:8" ht="5.0999999999999996" customHeight="1" thickBot="1" x14ac:dyDescent="0.3">
      <c r="B32" s="12"/>
      <c r="C32" s="13"/>
      <c r="D32" s="14"/>
      <c r="E32" s="15"/>
      <c r="F32" s="16"/>
      <c r="G32" s="16"/>
      <c r="H32" s="17"/>
    </row>
    <row r="33" spans="2:13" ht="5.0999999999999996" customHeight="1" thickBot="1" x14ac:dyDescent="0.3">
      <c r="B33" s="64"/>
      <c r="C33" s="65"/>
      <c r="D33" s="66"/>
      <c r="E33" s="67"/>
      <c r="F33" s="68"/>
      <c r="G33" s="68"/>
      <c r="H33" s="69"/>
    </row>
    <row r="34" spans="2:13" ht="20.100000000000001" customHeight="1" thickBot="1" x14ac:dyDescent="0.3">
      <c r="B34" s="20" t="s">
        <v>32</v>
      </c>
      <c r="C34" s="18"/>
      <c r="D34" s="19"/>
      <c r="E34" s="55">
        <f>(E25+E17+E15)*12041.45*1/142028.45</f>
        <v>3376.3180116293597</v>
      </c>
      <c r="F34" s="55">
        <f>(F19+F21+F25+F27)*12041.45*1/142028.45</f>
        <v>5759.5445319880628</v>
      </c>
      <c r="G34" s="54">
        <f>(G21+G23+G25+G27+G29)*12041.45*1/142028.45</f>
        <v>2751.9674160260847</v>
      </c>
      <c r="H34" s="48">
        <f>E34+F34+G34</f>
        <v>11887.829959643506</v>
      </c>
    </row>
    <row r="35" spans="2:13" ht="20.100000000000001" customHeight="1" thickBot="1" x14ac:dyDescent="0.3">
      <c r="B35" s="59" t="s">
        <v>33</v>
      </c>
      <c r="C35" s="60"/>
      <c r="D35" s="61"/>
      <c r="E35" s="57">
        <f>(E15+E17+E25)*129987*1/142028.45</f>
        <v>36447.225988370643</v>
      </c>
      <c r="F35" s="57">
        <f>(F19+F21+F25+F27)*129987*1/142028.45</f>
        <v>62174.066668011925</v>
      </c>
      <c r="G35" s="58">
        <f>(G29+G27+G25+G23+G21)*129987*1/142028.45</f>
        <v>29707.38478397391</v>
      </c>
      <c r="H35" s="48">
        <f>E35+F35+G35</f>
        <v>128328.67744035649</v>
      </c>
      <c r="K35" s="70" t="s">
        <v>35</v>
      </c>
      <c r="L35" s="70" t="s">
        <v>36</v>
      </c>
      <c r="M35" s="70" t="s">
        <v>37</v>
      </c>
    </row>
    <row r="36" spans="2:13" s="21" customFormat="1" ht="20.100000000000001" customHeight="1" thickBot="1" x14ac:dyDescent="0.3">
      <c r="B36" s="43" t="s">
        <v>10</v>
      </c>
      <c r="C36" s="44"/>
      <c r="D36" s="45"/>
      <c r="E36" s="47">
        <f>E34+E35</f>
        <v>39823.544000000002</v>
      </c>
      <c r="F36" s="46">
        <f>F34+F35</f>
        <v>67933.611199999985</v>
      </c>
      <c r="G36" s="46">
        <f>G34+G35</f>
        <v>32459.352199999994</v>
      </c>
      <c r="H36" s="48">
        <f>E36+F36+G36</f>
        <v>140216.50739999997</v>
      </c>
      <c r="K36" s="70"/>
      <c r="L36" s="70" t="s">
        <v>38</v>
      </c>
      <c r="M36" s="70" t="s">
        <v>8</v>
      </c>
    </row>
    <row r="37" spans="2:13" s="21" customFormat="1" ht="15" customHeight="1" x14ac:dyDescent="0.25">
      <c r="B37" s="22"/>
      <c r="C37" s="23"/>
      <c r="D37" s="24"/>
      <c r="E37" s="25"/>
      <c r="F37" s="26"/>
      <c r="G37" s="26"/>
      <c r="H37" s="27"/>
      <c r="K37" s="70"/>
      <c r="L37" s="70"/>
      <c r="M37" s="71">
        <f>M38</f>
        <v>1538.88</v>
      </c>
    </row>
    <row r="38" spans="2:13" ht="15" customHeight="1" x14ac:dyDescent="0.3">
      <c r="B38" s="4"/>
      <c r="C38" s="5"/>
      <c r="D38" s="6"/>
      <c r="E38" s="6"/>
      <c r="F38" s="50"/>
      <c r="G38" s="2"/>
      <c r="H38" s="28"/>
      <c r="K38" s="72">
        <v>6</v>
      </c>
      <c r="L38" s="73">
        <v>256.48</v>
      </c>
      <c r="M38" s="74">
        <f>L38*K38</f>
        <v>1538.88</v>
      </c>
    </row>
    <row r="39" spans="2:13" ht="15" customHeight="1" x14ac:dyDescent="0.3">
      <c r="B39" s="29" t="s">
        <v>17</v>
      </c>
      <c r="C39" s="2"/>
      <c r="D39" s="30"/>
      <c r="E39" s="30"/>
      <c r="F39" s="50" t="s">
        <v>23</v>
      </c>
      <c r="G39" s="2" t="s">
        <v>24</v>
      </c>
      <c r="H39" s="7"/>
      <c r="K39" s="72"/>
      <c r="L39" s="75"/>
      <c r="M39" s="74"/>
    </row>
    <row r="40" spans="2:13" ht="15" customHeight="1" x14ac:dyDescent="0.3">
      <c r="B40" s="49" t="s">
        <v>27</v>
      </c>
      <c r="C40" s="52"/>
      <c r="D40" s="52"/>
      <c r="E40" s="52"/>
      <c r="F40" s="50" t="s">
        <v>23</v>
      </c>
      <c r="G40" s="2" t="s">
        <v>25</v>
      </c>
      <c r="H40" s="7"/>
      <c r="K40" s="76"/>
      <c r="L40" s="77"/>
      <c r="M40" s="78">
        <f>M41+M42+M43</f>
        <v>305.63200000000001</v>
      </c>
    </row>
    <row r="41" spans="2:13" ht="15" customHeight="1" thickBot="1" x14ac:dyDescent="0.35">
      <c r="B41" s="138" t="s">
        <v>39</v>
      </c>
      <c r="C41" s="139"/>
      <c r="D41" s="139"/>
      <c r="E41" s="139"/>
      <c r="F41" s="31"/>
      <c r="G41" s="56" t="s">
        <v>26</v>
      </c>
      <c r="H41" s="32"/>
      <c r="K41" s="79">
        <v>4</v>
      </c>
      <c r="L41" s="80">
        <v>8.0500000000000007</v>
      </c>
      <c r="M41" s="81">
        <f>L41*K41</f>
        <v>32.200000000000003</v>
      </c>
    </row>
    <row r="42" spans="2:13" ht="20.25" x14ac:dyDescent="0.3">
      <c r="K42" s="79">
        <v>2</v>
      </c>
      <c r="L42" s="82">
        <v>58.1</v>
      </c>
      <c r="M42" s="81">
        <f>L42*K42</f>
        <v>116.2</v>
      </c>
    </row>
    <row r="43" spans="2:13" ht="20.25" x14ac:dyDescent="0.3">
      <c r="C43" s="34"/>
      <c r="D43" s="6"/>
      <c r="K43" s="79">
        <v>3.1</v>
      </c>
      <c r="L43" s="83">
        <v>50.72</v>
      </c>
      <c r="M43" s="81">
        <f>L43*K43</f>
        <v>157.232</v>
      </c>
    </row>
    <row r="44" spans="2:13" ht="20.25" x14ac:dyDescent="0.3">
      <c r="C44" s="34"/>
      <c r="D44" s="6"/>
      <c r="K44" s="79"/>
      <c r="L44" s="83"/>
      <c r="M44" s="81"/>
    </row>
    <row r="45" spans="2:13" ht="20.25" x14ac:dyDescent="0.3">
      <c r="C45" s="34"/>
      <c r="D45" s="6"/>
      <c r="K45" s="84"/>
      <c r="L45" s="85"/>
      <c r="M45" s="86">
        <f>SUM(M46:M51)</f>
        <v>36286.349000000009</v>
      </c>
    </row>
    <row r="46" spans="2:13" ht="20.25" x14ac:dyDescent="0.3">
      <c r="B46" s="3"/>
      <c r="C46" s="2"/>
      <c r="D46" s="6"/>
      <c r="K46" s="87">
        <v>216</v>
      </c>
      <c r="L46" s="75">
        <v>51.86</v>
      </c>
      <c r="M46" s="88">
        <f>L46*K46</f>
        <v>11201.76</v>
      </c>
    </row>
    <row r="47" spans="2:13" ht="20.25" x14ac:dyDescent="0.25">
      <c r="B47" s="3"/>
      <c r="C47" s="34"/>
      <c r="D47" s="6"/>
      <c r="K47" s="89">
        <v>1465</v>
      </c>
      <c r="L47" s="80">
        <v>14.04</v>
      </c>
      <c r="M47" s="90">
        <f>L47*K47</f>
        <v>20568.599999999999</v>
      </c>
    </row>
    <row r="48" spans="2:13" ht="20.25" x14ac:dyDescent="0.3">
      <c r="K48" s="87">
        <v>186</v>
      </c>
      <c r="L48" s="82">
        <v>3.77</v>
      </c>
      <c r="M48" s="88">
        <f>L48*K48</f>
        <v>701.22</v>
      </c>
    </row>
    <row r="49" spans="11:13" ht="20.25" x14ac:dyDescent="0.3">
      <c r="K49" s="91">
        <v>247.95</v>
      </c>
      <c r="L49" s="92">
        <v>5.82</v>
      </c>
      <c r="M49" s="93">
        <f>L49*K49</f>
        <v>1443.069</v>
      </c>
    </row>
    <row r="50" spans="11:13" ht="20.25" x14ac:dyDescent="0.3">
      <c r="K50" s="87">
        <v>5</v>
      </c>
      <c r="L50" s="75">
        <v>289.06</v>
      </c>
      <c r="M50" s="88">
        <f>L50*K50</f>
        <v>1445.3</v>
      </c>
    </row>
    <row r="51" spans="11:13" ht="20.25" x14ac:dyDescent="0.3">
      <c r="K51" s="87">
        <v>32</v>
      </c>
      <c r="L51" s="82">
        <v>28.95</v>
      </c>
      <c r="M51" s="81">
        <f>K51*L51</f>
        <v>926.4</v>
      </c>
    </row>
    <row r="52" spans="11:13" ht="20.25" x14ac:dyDescent="0.3">
      <c r="K52" s="87"/>
      <c r="L52" s="82"/>
      <c r="M52" s="81"/>
    </row>
    <row r="53" spans="11:13" ht="20.25" x14ac:dyDescent="0.3">
      <c r="K53" s="94"/>
      <c r="L53" s="77"/>
      <c r="M53" s="78">
        <f>M54+M55+M56</f>
        <v>2294.8664000000003</v>
      </c>
    </row>
    <row r="54" spans="11:13" ht="20.25" x14ac:dyDescent="0.3">
      <c r="K54" s="79">
        <v>27.39</v>
      </c>
      <c r="L54" s="80">
        <v>64.760000000000005</v>
      </c>
      <c r="M54" s="81">
        <f>L54*K54</f>
        <v>1773.7764000000002</v>
      </c>
    </row>
    <row r="55" spans="11:13" ht="20.25" x14ac:dyDescent="0.3">
      <c r="K55" s="79">
        <v>4.5</v>
      </c>
      <c r="L55" s="82">
        <v>59.32</v>
      </c>
      <c r="M55" s="81">
        <f>L55*K55</f>
        <v>266.94</v>
      </c>
    </row>
    <row r="56" spans="11:13" ht="20.25" x14ac:dyDescent="0.3">
      <c r="K56" s="79">
        <v>8.5</v>
      </c>
      <c r="L56" s="82">
        <v>29.9</v>
      </c>
      <c r="M56" s="81">
        <f>L56*K56</f>
        <v>254.14999999999998</v>
      </c>
    </row>
    <row r="57" spans="11:13" ht="20.25" x14ac:dyDescent="0.3">
      <c r="K57" s="79"/>
      <c r="L57" s="83"/>
      <c r="M57" s="81"/>
    </row>
    <row r="58" spans="11:13" ht="20.25" x14ac:dyDescent="0.3">
      <c r="K58" s="94"/>
      <c r="L58" s="77"/>
      <c r="M58" s="78">
        <f>SUM(M59:M59)</f>
        <v>652.03</v>
      </c>
    </row>
    <row r="59" spans="11:13" ht="20.25" x14ac:dyDescent="0.3">
      <c r="K59" s="79">
        <v>1</v>
      </c>
      <c r="L59" s="82">
        <v>652.03</v>
      </c>
      <c r="M59" s="81">
        <f>L59*K59</f>
        <v>652.03</v>
      </c>
    </row>
    <row r="60" spans="11:13" ht="20.25" x14ac:dyDescent="0.3">
      <c r="K60" s="79"/>
      <c r="L60" s="82"/>
      <c r="M60" s="81"/>
    </row>
    <row r="61" spans="11:13" ht="20.25" x14ac:dyDescent="0.3">
      <c r="K61" s="76"/>
      <c r="L61" s="77"/>
      <c r="M61" s="78">
        <f>SUM(M62+M63+M64+M65+M66)</f>
        <v>94947.58</v>
      </c>
    </row>
    <row r="62" spans="11:13" ht="20.25" x14ac:dyDescent="0.3">
      <c r="K62" s="87">
        <v>80</v>
      </c>
      <c r="L62" s="95">
        <v>8.5299999999999994</v>
      </c>
      <c r="M62" s="81">
        <f>K62*L62</f>
        <v>682.4</v>
      </c>
    </row>
    <row r="63" spans="11:13" ht="20.25" x14ac:dyDescent="0.3">
      <c r="K63" s="87">
        <v>3896</v>
      </c>
      <c r="L63" s="95">
        <v>17.98</v>
      </c>
      <c r="M63" s="81">
        <f t="shared" ref="M63:M65" si="0">K63*L63</f>
        <v>70050.080000000002</v>
      </c>
    </row>
    <row r="64" spans="11:13" ht="20.25" x14ac:dyDescent="0.3">
      <c r="K64" s="87">
        <v>381</v>
      </c>
      <c r="L64" s="95">
        <v>26.66</v>
      </c>
      <c r="M64" s="81">
        <f t="shared" si="0"/>
        <v>10157.460000000001</v>
      </c>
    </row>
    <row r="65" spans="11:13" ht="20.25" x14ac:dyDescent="0.3">
      <c r="K65" s="87">
        <v>226.8</v>
      </c>
      <c r="L65" s="96">
        <v>25.5</v>
      </c>
      <c r="M65" s="81">
        <f t="shared" si="0"/>
        <v>5783.4000000000005</v>
      </c>
    </row>
    <row r="66" spans="11:13" ht="20.25" x14ac:dyDescent="0.3">
      <c r="K66" s="87">
        <v>442</v>
      </c>
      <c r="L66" s="80">
        <v>18.72</v>
      </c>
      <c r="M66" s="81">
        <f>K66*L66</f>
        <v>8274.24</v>
      </c>
    </row>
    <row r="67" spans="11:13" ht="20.25" x14ac:dyDescent="0.3">
      <c r="K67" s="87"/>
      <c r="L67" s="82"/>
      <c r="M67" s="81"/>
    </row>
    <row r="68" spans="11:13" ht="20.25" x14ac:dyDescent="0.3">
      <c r="K68" s="87"/>
      <c r="L68" s="82"/>
      <c r="M68" s="81"/>
    </row>
    <row r="69" spans="11:13" ht="20.25" x14ac:dyDescent="0.3">
      <c r="K69" s="97"/>
      <c r="L69" s="97"/>
      <c r="M69" s="98">
        <f>M70+M82</f>
        <v>4031.11</v>
      </c>
    </row>
    <row r="70" spans="11:13" ht="20.25" x14ac:dyDescent="0.3">
      <c r="K70" s="99"/>
      <c r="L70" s="99"/>
      <c r="M70" s="100">
        <f>SUM(M71:M81)</f>
        <v>2131.84</v>
      </c>
    </row>
    <row r="71" spans="11:13" ht="20.25" x14ac:dyDescent="0.3">
      <c r="K71" s="91">
        <v>1</v>
      </c>
      <c r="L71" s="101">
        <v>106.76</v>
      </c>
      <c r="M71" s="102">
        <f>L71*K71</f>
        <v>106.76</v>
      </c>
    </row>
    <row r="72" spans="11:13" ht="20.25" x14ac:dyDescent="0.3">
      <c r="K72" s="87">
        <v>1</v>
      </c>
      <c r="L72" s="80">
        <v>216.93</v>
      </c>
      <c r="M72" s="81">
        <f t="shared" ref="M72:M80" si="1">L72*K72</f>
        <v>216.93</v>
      </c>
    </row>
    <row r="73" spans="11:13" ht="20.25" x14ac:dyDescent="0.3">
      <c r="K73" s="103">
        <v>1</v>
      </c>
      <c r="L73" s="104">
        <v>931.89</v>
      </c>
      <c r="M73" s="105">
        <f t="shared" si="1"/>
        <v>931.89</v>
      </c>
    </row>
    <row r="74" spans="11:13" ht="20.25" x14ac:dyDescent="0.3">
      <c r="K74" s="72">
        <v>1</v>
      </c>
      <c r="L74" s="74">
        <v>181.61</v>
      </c>
      <c r="M74" s="81">
        <f t="shared" si="1"/>
        <v>181.61</v>
      </c>
    </row>
    <row r="75" spans="11:13" ht="20.25" x14ac:dyDescent="0.3">
      <c r="K75" s="72">
        <v>1</v>
      </c>
      <c r="L75" s="74">
        <v>333.74</v>
      </c>
      <c r="M75" s="81">
        <f t="shared" si="1"/>
        <v>333.74</v>
      </c>
    </row>
    <row r="76" spans="11:13" ht="20.25" x14ac:dyDescent="0.3">
      <c r="K76" s="72">
        <v>1</v>
      </c>
      <c r="L76" s="74">
        <v>25.4</v>
      </c>
      <c r="M76" s="81">
        <f t="shared" si="1"/>
        <v>25.4</v>
      </c>
    </row>
    <row r="77" spans="11:13" ht="20.25" x14ac:dyDescent="0.3">
      <c r="K77" s="72">
        <v>1</v>
      </c>
      <c r="L77" s="74">
        <v>38.24</v>
      </c>
      <c r="M77" s="81">
        <f t="shared" si="1"/>
        <v>38.24</v>
      </c>
    </row>
    <row r="78" spans="11:13" ht="20.25" x14ac:dyDescent="0.3">
      <c r="K78" s="72">
        <v>1</v>
      </c>
      <c r="L78" s="74">
        <v>83.15</v>
      </c>
      <c r="M78" s="81">
        <f t="shared" si="1"/>
        <v>83.15</v>
      </c>
    </row>
    <row r="79" spans="11:13" ht="20.25" x14ac:dyDescent="0.3">
      <c r="K79" s="72">
        <v>1</v>
      </c>
      <c r="L79" s="74">
        <v>41.6</v>
      </c>
      <c r="M79" s="81">
        <f t="shared" si="1"/>
        <v>41.6</v>
      </c>
    </row>
    <row r="80" spans="11:13" ht="20.25" x14ac:dyDescent="0.3">
      <c r="K80" s="72">
        <v>1</v>
      </c>
      <c r="L80" s="96">
        <v>31.9</v>
      </c>
      <c r="M80" s="81">
        <f t="shared" si="1"/>
        <v>31.9</v>
      </c>
    </row>
    <row r="81" spans="11:13" ht="20.25" x14ac:dyDescent="0.3">
      <c r="K81" s="72">
        <v>1</v>
      </c>
      <c r="L81" s="106">
        <v>140.62</v>
      </c>
      <c r="M81" s="107">
        <f>L81*K81</f>
        <v>140.62</v>
      </c>
    </row>
    <row r="82" spans="11:13" ht="20.25" x14ac:dyDescent="0.3">
      <c r="K82" s="99"/>
      <c r="L82" s="108"/>
      <c r="M82" s="100">
        <f>M83+M84+M85+M86+M87+M88+M89+M90+M91+M92</f>
        <v>1899.27</v>
      </c>
    </row>
    <row r="83" spans="11:13" ht="20.25" x14ac:dyDescent="0.3">
      <c r="K83" s="72">
        <v>1</v>
      </c>
      <c r="L83" s="74">
        <v>121.6</v>
      </c>
      <c r="M83" s="81">
        <f>L83*K83</f>
        <v>121.6</v>
      </c>
    </row>
    <row r="84" spans="11:13" ht="20.25" x14ac:dyDescent="0.3">
      <c r="K84" s="72">
        <v>15</v>
      </c>
      <c r="L84" s="74">
        <v>23.94</v>
      </c>
      <c r="M84" s="81">
        <f t="shared" ref="M84:M92" si="2">L84*K84</f>
        <v>359.1</v>
      </c>
    </row>
    <row r="85" spans="11:13" ht="20.25" x14ac:dyDescent="0.3">
      <c r="K85" s="72">
        <v>6</v>
      </c>
      <c r="L85" s="74">
        <v>31.03</v>
      </c>
      <c r="M85" s="81">
        <f t="shared" si="2"/>
        <v>186.18</v>
      </c>
    </row>
    <row r="86" spans="11:13" ht="20.25" x14ac:dyDescent="0.3">
      <c r="K86" s="72">
        <v>1</v>
      </c>
      <c r="L86" s="74">
        <v>78.849999999999994</v>
      </c>
      <c r="M86" s="81">
        <f t="shared" si="2"/>
        <v>78.849999999999994</v>
      </c>
    </row>
    <row r="87" spans="11:13" ht="20.25" x14ac:dyDescent="0.3">
      <c r="K87" s="109">
        <v>1</v>
      </c>
      <c r="L87" s="80">
        <v>52.36</v>
      </c>
      <c r="M87" s="81">
        <f t="shared" si="2"/>
        <v>52.36</v>
      </c>
    </row>
    <row r="88" spans="11:13" ht="20.25" x14ac:dyDescent="0.3">
      <c r="K88" s="109">
        <v>1</v>
      </c>
      <c r="L88" s="110">
        <v>76.42</v>
      </c>
      <c r="M88" s="81">
        <f t="shared" si="2"/>
        <v>76.42</v>
      </c>
    </row>
    <row r="89" spans="11:13" ht="20.25" x14ac:dyDescent="0.2">
      <c r="K89" s="111">
        <v>2</v>
      </c>
      <c r="L89" s="112">
        <v>144.88</v>
      </c>
      <c r="M89" s="113">
        <f t="shared" si="2"/>
        <v>289.76</v>
      </c>
    </row>
    <row r="90" spans="11:13" ht="20.25" x14ac:dyDescent="0.3">
      <c r="K90" s="109">
        <v>6</v>
      </c>
      <c r="L90" s="80">
        <v>28</v>
      </c>
      <c r="M90" s="81">
        <f t="shared" si="2"/>
        <v>168</v>
      </c>
    </row>
    <row r="91" spans="11:13" ht="20.25" x14ac:dyDescent="0.3">
      <c r="K91" s="109">
        <v>9</v>
      </c>
      <c r="L91" s="80">
        <v>48.24</v>
      </c>
      <c r="M91" s="81">
        <f t="shared" si="2"/>
        <v>434.16</v>
      </c>
    </row>
    <row r="92" spans="11:13" ht="20.25" x14ac:dyDescent="0.3">
      <c r="K92" s="109">
        <v>6</v>
      </c>
      <c r="L92" s="82">
        <v>22.14</v>
      </c>
      <c r="M92" s="81">
        <f t="shared" si="2"/>
        <v>132.84</v>
      </c>
    </row>
    <row r="93" spans="11:13" ht="20.25" x14ac:dyDescent="0.3">
      <c r="K93" s="109"/>
      <c r="L93" s="82"/>
      <c r="M93" s="81"/>
    </row>
    <row r="94" spans="11:13" ht="20.25" x14ac:dyDescent="0.3">
      <c r="K94" s="114"/>
      <c r="L94" s="115"/>
      <c r="M94" s="86">
        <f>M95+M96</f>
        <v>160.06</v>
      </c>
    </row>
    <row r="95" spans="11:13" ht="20.25" x14ac:dyDescent="0.3">
      <c r="K95" s="87">
        <v>1</v>
      </c>
      <c r="L95" s="82">
        <v>20.059999999999999</v>
      </c>
      <c r="M95" s="116">
        <f>L95*K95</f>
        <v>20.059999999999999</v>
      </c>
    </row>
    <row r="96" spans="11:13" ht="20.25" x14ac:dyDescent="0.3">
      <c r="K96" s="87">
        <v>50</v>
      </c>
      <c r="L96" s="75">
        <v>2.8</v>
      </c>
      <c r="M96" s="116">
        <f>L96*K96</f>
        <v>140</v>
      </c>
    </row>
    <row r="97" spans="11:13" ht="20.25" x14ac:dyDescent="0.3">
      <c r="K97" s="87"/>
      <c r="L97" s="75"/>
      <c r="M97" s="116"/>
    </row>
    <row r="98" spans="11:13" ht="20.25" x14ac:dyDescent="0.3">
      <c r="K98" s="76"/>
      <c r="L98" s="77"/>
      <c r="M98" s="117">
        <f>M94+M69+M61+M58+M53+M40+M37+M45</f>
        <v>140216.5074</v>
      </c>
    </row>
  </sheetData>
  <mergeCells count="32">
    <mergeCell ref="B12:B13"/>
    <mergeCell ref="C12:C13"/>
    <mergeCell ref="D12:D13"/>
    <mergeCell ref="B24:B25"/>
    <mergeCell ref="C24:C25"/>
    <mergeCell ref="B16:B17"/>
    <mergeCell ref="C16:C17"/>
    <mergeCell ref="B18:B19"/>
    <mergeCell ref="C14:C15"/>
    <mergeCell ref="B14:B15"/>
    <mergeCell ref="B41:E41"/>
    <mergeCell ref="B5:F5"/>
    <mergeCell ref="G5:H5"/>
    <mergeCell ref="B6:F6"/>
    <mergeCell ref="G6:H6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C28:C29"/>
    <mergeCell ref="C18:C19"/>
    <mergeCell ref="D2:H2"/>
    <mergeCell ref="D3:H3"/>
    <mergeCell ref="B2:C3"/>
    <mergeCell ref="B8:F10"/>
    <mergeCell ref="B7:H7"/>
    <mergeCell ref="H9:H10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80" orientation="landscape" r:id="rId1"/>
  <ignoredErrors>
    <ignoredError sqref="H15:H17 H21 H19 H27 H25 H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Danka</cp:lastModifiedBy>
  <cp:lastPrinted>2018-06-14T17:42:00Z</cp:lastPrinted>
  <dcterms:created xsi:type="dcterms:W3CDTF">2015-08-10T18:17:47Z</dcterms:created>
  <dcterms:modified xsi:type="dcterms:W3CDTF">2018-06-14T17:56:49Z</dcterms:modified>
</cp:coreProperties>
</file>